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/>
  </bookViews>
  <sheets>
    <sheet name="Plan2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1" i="3" l="1"/>
  <c r="F31" i="3" s="1"/>
  <c r="G13" i="3"/>
  <c r="H13" i="3" s="1"/>
  <c r="H12" i="3" s="1"/>
  <c r="G24" i="3"/>
  <c r="H24" i="3" s="1"/>
  <c r="F27" i="3"/>
  <c r="G27" i="3" s="1"/>
  <c r="H27" i="3" s="1"/>
  <c r="F28" i="3"/>
  <c r="G28" i="3" s="1"/>
  <c r="H28" i="3" s="1"/>
  <c r="F29" i="3"/>
  <c r="G29" i="3" s="1"/>
  <c r="H29" i="3" s="1"/>
  <c r="F26" i="3"/>
  <c r="G26" i="3" s="1"/>
  <c r="H26" i="3" s="1"/>
  <c r="F23" i="3"/>
  <c r="G23" i="3" s="1"/>
  <c r="H23" i="3" s="1"/>
  <c r="F17" i="3"/>
  <c r="G17" i="3" s="1"/>
  <c r="H17" i="3" s="1"/>
  <c r="F19" i="3"/>
  <c r="G19" i="3" s="1"/>
  <c r="H19" i="3" s="1"/>
  <c r="F20" i="3"/>
  <c r="G20" i="3" s="1"/>
  <c r="H20" i="3" s="1"/>
  <c r="F21" i="3"/>
  <c r="G21" i="3" s="1"/>
  <c r="H21" i="3" s="1"/>
  <c r="F22" i="3"/>
  <c r="G22" i="3" s="1"/>
  <c r="H22" i="3" s="1"/>
  <c r="F18" i="3"/>
  <c r="G18" i="3" s="1"/>
  <c r="H18" i="3" s="1"/>
  <c r="F16" i="3"/>
  <c r="G16" i="3" s="1"/>
  <c r="H16" i="3" s="1"/>
  <c r="F15" i="3"/>
  <c r="G15" i="3" s="1"/>
  <c r="H15" i="3" s="1"/>
  <c r="H25" i="3" l="1"/>
  <c r="G31" i="3"/>
  <c r="H31" i="3" s="1"/>
  <c r="H30" i="3" s="1"/>
  <c r="H14" i="3"/>
  <c r="H32" i="3" l="1"/>
</calcChain>
</file>

<file path=xl/sharedStrings.xml><?xml version="1.0" encoding="utf-8"?>
<sst xmlns="http://schemas.openxmlformats.org/spreadsheetml/2006/main" count="106" uniqueCount="77">
  <si>
    <t>ITEM</t>
  </si>
  <si>
    <t>DESCRIÇÃO</t>
  </si>
  <si>
    <t>UND.</t>
  </si>
  <si>
    <t>QUANT.</t>
  </si>
  <si>
    <t>P.UNIT,</t>
  </si>
  <si>
    <t xml:space="preserve">TOTAL </t>
  </si>
  <si>
    <t>s/ LDI</t>
  </si>
  <si>
    <t>PLANILHA ORÇAMENTÁRIA DE CUSTOS</t>
  </si>
  <si>
    <t>DIRETA</t>
  </si>
  <si>
    <t>INDIRETA</t>
  </si>
  <si>
    <t>Sinapi</t>
  </si>
  <si>
    <t>PREFEITURA: Prefeitura Municipal de Serrania</t>
  </si>
  <si>
    <t>CÓDIGO</t>
  </si>
  <si>
    <t>M2</t>
  </si>
  <si>
    <t>c/ LDI</t>
  </si>
  <si>
    <t xml:space="preserve">COTAÇÃO </t>
  </si>
  <si>
    <t>Custos sem desoneração</t>
  </si>
  <si>
    <t>A.R.Ts nº</t>
  </si>
  <si>
    <t>x</t>
  </si>
  <si>
    <t>TOTAL</t>
  </si>
  <si>
    <t>Luiz Gonzaga Ribeiro Neto</t>
  </si>
  <si>
    <t>Prefeito Municipal</t>
  </si>
  <si>
    <t>SERVIÇOS PRELIMINARES</t>
  </si>
  <si>
    <t>MATERIAIS ELÉTRICOS</t>
  </si>
  <si>
    <t>2.1</t>
  </si>
  <si>
    <t>PARAFUSO GALV. MAQ. QUAD. 16X250MM</t>
  </si>
  <si>
    <t>PÇ</t>
  </si>
  <si>
    <t>2.2</t>
  </si>
  <si>
    <t>ARRUELA GALVANIZADA QUADRADA 038X3MM</t>
  </si>
  <si>
    <t>2.3</t>
  </si>
  <si>
    <t>PORCA QUADRADA GALVANIZADA FG 6MM PADRÃO CEMIG</t>
  </si>
  <si>
    <t>2.4</t>
  </si>
  <si>
    <t>BRAÇO GALVANIZADO FOGO 3,6MX48MM CURV. IP MÉDIO</t>
  </si>
  <si>
    <t>2.5</t>
  </si>
  <si>
    <t>ABRAÇADEIRA GAL.-FG 230X6,3MM S/ PARAFUSO</t>
  </si>
  <si>
    <t>2.6</t>
  </si>
  <si>
    <t>PARAFUSO GALV. MAQ. FRANCE. 16X070MM</t>
  </si>
  <si>
    <t>2.7</t>
  </si>
  <si>
    <t>PARAFUSO GALV. MAQ. FRANCE. 16X045MM</t>
  </si>
  <si>
    <t>2.8</t>
  </si>
  <si>
    <t>CABO COBRE ISOL. XLPE 90 GR 1KV 1,5 MM2</t>
  </si>
  <si>
    <t>MT</t>
  </si>
  <si>
    <t>2.9</t>
  </si>
  <si>
    <t>CONECTOR 25A 600V 2/6MM C/ 12 BORNES PADRÃO CEMIG</t>
  </si>
  <si>
    <t>2.10</t>
  </si>
  <si>
    <t>RELE FOTOELETRICO 1800VA 105-305V ELET.P/BASE ABNT</t>
  </si>
  <si>
    <t>LUMINÁRIAS LED</t>
  </si>
  <si>
    <t>3.1</t>
  </si>
  <si>
    <t>3.2</t>
  </si>
  <si>
    <t>3.3</t>
  </si>
  <si>
    <t>3.4</t>
  </si>
  <si>
    <t>MÃO DE OBRA</t>
  </si>
  <si>
    <t>4.1</t>
  </si>
  <si>
    <t>1.1</t>
  </si>
  <si>
    <t>LOJA ELETRICA</t>
  </si>
  <si>
    <t>BAZZOLI</t>
  </si>
  <si>
    <t>MINAS SUL</t>
  </si>
  <si>
    <t>CONEX</t>
  </si>
  <si>
    <t>UNILUMIN</t>
  </si>
  <si>
    <t>LEDSTAR</t>
  </si>
  <si>
    <t>PLACA DE OBRA EM CHAPA DE ACO GALVANIZADO (1,5X2,30)</t>
  </si>
  <si>
    <t>REMO</t>
  </si>
  <si>
    <t>SELT</t>
  </si>
  <si>
    <t>CSC</t>
  </si>
  <si>
    <t>OBRA: PROJETO DE ILUMINAÇÃO PÚBLICA EM LED - 1ª FASE</t>
  </si>
  <si>
    <t>LOCAL: VIAS PÚBLICAS CONFORME PROJETO</t>
  </si>
  <si>
    <t>REGIÃO/MÊS DE REFERÊNCIA: Região: Minas Gerais- MARÇO/2019-Sinapi</t>
  </si>
  <si>
    <t>PRAZO DE EXECUÇÃO: 01 Meses</t>
  </si>
  <si>
    <t>DATA: 13/03/2019</t>
  </si>
  <si>
    <t xml:space="preserve">74209/1 </t>
  </si>
  <si>
    <t>Francisco Teixeira - CREA 0184534/D</t>
  </si>
  <si>
    <t>Engenheiro Civil</t>
  </si>
  <si>
    <t>Serrania, 18 de julho de 2019</t>
  </si>
  <si>
    <t>LUMINÁRIA LED, ILUMINAÇÃO PÚBLICA 40 WATTS</t>
  </si>
  <si>
    <t>LUMINÁRIA LED, ILUMINAÇÃO PÚBLICA 60 WATTS</t>
  </si>
  <si>
    <t>LUMINÁRIA LED, ILUMINAÇÃO PÚBLICA 80 WATTS</t>
  </si>
  <si>
    <t>LUMINÁRIA LED, ILUMINAÇÃO PÚBLICA 100 WATTS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</si>
</sst>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_(* #,##0.00_);_(* \(#,##0.00\);_(* \-??_);_(@_)"/>
    <numFmt numFmtId="165" formatCode="&quot;R$&quot;#,##0.00"/>
  </numFmts>
  <fonts count="9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color rgb="FF333333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4">
    <xf numFmtId="0" fontId="0" fillId="0" borderId="0"/>
    <xf numFmtId="9" fontId="2" fillId="0" borderId="0" applyFill="0" applyBorder="0" applyAlignment="0" applyProtection="0"/>
    <xf numFmtId="164" fontId="2" fillId="0" borderId="0" applyFill="0" applyBorder="0" applyAlignment="0" applyProtection="0"/>
    <xf numFmtId="0" fontId="4" fillId="0" borderId="0"/>
  </cellStyleXfs>
  <cellXfs count="98">
    <xf numFmtId="0" fontId="0" fillId="0" borderId="0" xfId="0"/>
    <xf numFmtId="0" fontId="1" fillId="0" borderId="3" xfId="0" applyFont="1" applyFill="1" applyBorder="1" applyAlignment="1">
      <alignment horizontal="center"/>
    </xf>
    <xf numFmtId="0" fontId="0" fillId="0" borderId="2" xfId="0" applyBorder="1"/>
    <xf numFmtId="0" fontId="1" fillId="0" borderId="2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10" fontId="1" fillId="0" borderId="14" xfId="1" applyNumberFormat="1" applyFont="1" applyFill="1" applyBorder="1" applyAlignment="1">
      <alignment horizontal="center" vertical="center"/>
    </xf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" borderId="0" xfId="3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right" vertical="center" wrapText="1"/>
    </xf>
    <xf numFmtId="0" fontId="0" fillId="0" borderId="19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right" vertical="center" wrapText="1"/>
    </xf>
    <xf numFmtId="0" fontId="7" fillId="5" borderId="16" xfId="0" applyFont="1" applyFill="1" applyBorder="1" applyAlignment="1">
      <alignment vertical="center" wrapText="1"/>
    </xf>
    <xf numFmtId="0" fontId="7" fillId="6" borderId="18" xfId="0" applyFont="1" applyFill="1" applyBorder="1" applyAlignment="1">
      <alignment vertical="center" wrapText="1"/>
    </xf>
    <xf numFmtId="0" fontId="1" fillId="6" borderId="18" xfId="0" applyFont="1" applyFill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4" fontId="0" fillId="0" borderId="23" xfId="0" applyNumberFormat="1" applyFont="1" applyBorder="1" applyAlignment="1">
      <alignment vertical="center" wrapText="1"/>
    </xf>
    <xf numFmtId="2" fontId="0" fillId="0" borderId="18" xfId="0" applyNumberFormat="1" applyFont="1" applyBorder="1" applyAlignment="1">
      <alignment horizontal="right" vertical="center" wrapText="1"/>
    </xf>
    <xf numFmtId="2" fontId="0" fillId="0" borderId="19" xfId="0" applyNumberFormat="1" applyFont="1" applyBorder="1" applyAlignment="1">
      <alignment horizontal="right" vertical="center" wrapText="1"/>
    </xf>
    <xf numFmtId="0" fontId="0" fillId="0" borderId="23" xfId="0" applyFont="1" applyBorder="1" applyAlignment="1">
      <alignment horizontal="center" vertical="center" wrapText="1"/>
    </xf>
    <xf numFmtId="2" fontId="0" fillId="0" borderId="23" xfId="0" applyNumberFormat="1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7" fillId="5" borderId="19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/>
    </xf>
    <xf numFmtId="164" fontId="1" fillId="0" borderId="28" xfId="2" applyFont="1" applyFill="1" applyBorder="1" applyAlignment="1" applyProtection="1">
      <alignment horizontal="center" vertical="center"/>
    </xf>
    <xf numFmtId="164" fontId="1" fillId="0" borderId="28" xfId="2" applyFont="1" applyFill="1" applyBorder="1" applyAlignment="1" applyProtection="1">
      <alignment horizontal="center"/>
    </xf>
    <xf numFmtId="164" fontId="1" fillId="0" borderId="29" xfId="2" applyFont="1" applyFill="1" applyBorder="1" applyAlignment="1" applyProtection="1">
      <alignment horizontal="center"/>
    </xf>
    <xf numFmtId="0" fontId="0" fillId="2" borderId="30" xfId="0" applyFill="1" applyBorder="1"/>
    <xf numFmtId="0" fontId="1" fillId="0" borderId="31" xfId="0" applyFont="1" applyFill="1" applyBorder="1"/>
    <xf numFmtId="0" fontId="0" fillId="0" borderId="32" xfId="0" applyFill="1" applyBorder="1" applyAlignment="1">
      <alignment horizontal="justify" vertical="top" wrapText="1"/>
    </xf>
    <xf numFmtId="0" fontId="0" fillId="0" borderId="32" xfId="0" applyFill="1" applyBorder="1" applyAlignment="1">
      <alignment horizontal="center"/>
    </xf>
    <xf numFmtId="164" fontId="2" fillId="0" borderId="32" xfId="2" applyFont="1" applyFill="1" applyBorder="1" applyAlignment="1" applyProtection="1">
      <alignment vertical="center"/>
    </xf>
    <xf numFmtId="164" fontId="1" fillId="0" borderId="32" xfId="2" applyFont="1" applyFill="1" applyBorder="1" applyAlignment="1" applyProtection="1">
      <alignment horizontal="center"/>
    </xf>
    <xf numFmtId="164" fontId="0" fillId="0" borderId="33" xfId="2" applyFont="1" applyFill="1" applyBorder="1" applyAlignment="1" applyProtection="1"/>
    <xf numFmtId="0" fontId="6" fillId="0" borderId="34" xfId="0" applyFont="1" applyBorder="1" applyAlignment="1">
      <alignment horizontal="center" vertical="center"/>
    </xf>
    <xf numFmtId="4" fontId="6" fillId="0" borderId="35" xfId="0" applyNumberFormat="1" applyFont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 wrapText="1"/>
    </xf>
    <xf numFmtId="4" fontId="1" fillId="5" borderId="37" xfId="0" applyNumberFormat="1" applyFont="1" applyFill="1" applyBorder="1" applyAlignment="1">
      <alignment horizontal="right" vertical="center" wrapText="1"/>
    </xf>
    <xf numFmtId="0" fontId="0" fillId="0" borderId="36" xfId="0" applyFont="1" applyBorder="1" applyAlignment="1">
      <alignment horizontal="center" vertical="center" wrapText="1"/>
    </xf>
    <xf numFmtId="4" fontId="0" fillId="0" borderId="38" xfId="0" applyNumberFormat="1" applyFont="1" applyBorder="1" applyAlignment="1">
      <alignment vertical="center" wrapText="1"/>
    </xf>
    <xf numFmtId="0" fontId="1" fillId="5" borderId="39" xfId="0" applyFont="1" applyFill="1" applyBorder="1" applyAlignment="1">
      <alignment horizontal="center" vertical="center" wrapText="1"/>
    </xf>
    <xf numFmtId="4" fontId="1" fillId="5" borderId="40" xfId="0" applyNumberFormat="1" applyFont="1" applyFill="1" applyBorder="1" applyAlignment="1">
      <alignment horizontal="right" vertical="center" wrapText="1"/>
    </xf>
    <xf numFmtId="0" fontId="0" fillId="0" borderId="41" xfId="0" applyFont="1" applyBorder="1" applyAlignment="1">
      <alignment horizontal="center" vertical="center" wrapText="1"/>
    </xf>
    <xf numFmtId="2" fontId="0" fillId="0" borderId="42" xfId="0" applyNumberFormat="1" applyFont="1" applyBorder="1" applyAlignment="1">
      <alignment horizontal="right" vertical="center" wrapText="1"/>
    </xf>
    <xf numFmtId="8" fontId="1" fillId="5" borderId="40" xfId="0" applyNumberFormat="1" applyFont="1" applyFill="1" applyBorder="1" applyAlignment="1">
      <alignment vertical="center" wrapText="1"/>
    </xf>
    <xf numFmtId="4" fontId="0" fillId="0" borderId="42" xfId="0" applyNumberFormat="1" applyFont="1" applyBorder="1" applyAlignment="1">
      <alignment horizontal="right" vertical="center" wrapText="1"/>
    </xf>
    <xf numFmtId="0" fontId="1" fillId="6" borderId="41" xfId="0" applyFont="1" applyFill="1" applyBorder="1" applyAlignment="1">
      <alignment horizontal="center" vertical="center" wrapText="1"/>
    </xf>
    <xf numFmtId="8" fontId="1" fillId="6" borderId="42" xfId="0" applyNumberFormat="1" applyFont="1" applyFill="1" applyBorder="1" applyAlignment="1">
      <alignment vertical="center" wrapText="1"/>
    </xf>
    <xf numFmtId="0" fontId="0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vertical="center" wrapText="1"/>
    </xf>
    <xf numFmtId="0" fontId="0" fillId="0" borderId="44" xfId="0" applyFont="1" applyBorder="1" applyAlignment="1">
      <alignment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right" vertical="center" wrapText="1"/>
    </xf>
    <xf numFmtId="4" fontId="0" fillId="0" borderId="45" xfId="0" applyNumberFormat="1" applyFont="1" applyBorder="1" applyAlignment="1">
      <alignment horizontal="right" vertical="center" wrapText="1"/>
    </xf>
    <xf numFmtId="0" fontId="0" fillId="0" borderId="2" xfId="0" applyBorder="1" applyAlignment="1"/>
    <xf numFmtId="0" fontId="0" fillId="0" borderId="2" xfId="0" applyFont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2" xfId="0" applyFont="1" applyBorder="1"/>
    <xf numFmtId="0" fontId="0" fillId="3" borderId="2" xfId="0" applyFont="1" applyFill="1" applyBorder="1" applyAlignment="1">
      <alignment horizontal="right" vertical="center" wrapText="1"/>
    </xf>
    <xf numFmtId="0" fontId="7" fillId="0" borderId="46" xfId="0" applyFont="1" applyBorder="1" applyAlignment="1">
      <alignment vertical="center" wrapText="1"/>
    </xf>
    <xf numFmtId="0" fontId="8" fillId="0" borderId="2" xfId="0" applyFont="1" applyBorder="1"/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vertical="center" wrapText="1"/>
    </xf>
    <xf numFmtId="0" fontId="1" fillId="5" borderId="17" xfId="0" applyFont="1" applyFill="1" applyBorder="1" applyAlignment="1">
      <alignment vertical="center" wrapText="1"/>
    </xf>
    <xf numFmtId="0" fontId="1" fillId="5" borderId="16" xfId="0" applyFont="1" applyFill="1" applyBorder="1" applyAlignment="1">
      <alignment vertical="center" wrapText="1"/>
    </xf>
    <xf numFmtId="0" fontId="1" fillId="5" borderId="47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vertical="center" wrapText="1"/>
    </xf>
    <xf numFmtId="0" fontId="1" fillId="5" borderId="26" xfId="0" applyFont="1" applyFill="1" applyBorder="1" applyAlignment="1">
      <alignment vertical="center" wrapText="1"/>
    </xf>
    <xf numFmtId="0" fontId="1" fillId="5" borderId="2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</cellXfs>
  <cellStyles count="4">
    <cellStyle name="Normal" xfId="0" builtinId="0"/>
    <cellStyle name="Normal_Pesquisa no referencial 10 de maio de 2013" xfId="3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47625</xdr:rowOff>
        </xdr:from>
        <xdr:to>
          <xdr:col>3</xdr:col>
          <xdr:colOff>219075</xdr:colOff>
          <xdr:row>0</xdr:row>
          <xdr:rowOff>561975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abSelected="1" topLeftCell="A19" zoomScale="130" zoomScaleNormal="130" workbookViewId="0">
      <selection activeCell="C27" sqref="C27"/>
    </sheetView>
  </sheetViews>
  <sheetFormatPr defaultRowHeight="12.75" x14ac:dyDescent="0.2"/>
  <cols>
    <col min="1" max="1" width="5.5703125" customWidth="1"/>
    <col min="2" max="2" width="10" customWidth="1"/>
    <col min="3" max="3" width="70" customWidth="1"/>
    <col min="4" max="4" width="8.140625" customWidth="1"/>
    <col min="5" max="5" width="8.28515625" style="10" customWidth="1"/>
    <col min="6" max="6" width="7.85546875" customWidth="1"/>
    <col min="7" max="7" width="9.140625" customWidth="1"/>
    <col min="8" max="8" width="13.5703125" customWidth="1"/>
    <col min="9" max="9" width="11.42578125" bestFit="1" customWidth="1"/>
    <col min="10" max="10" width="14.5703125" customWidth="1"/>
    <col min="12" max="12" width="10.5703125" customWidth="1"/>
  </cols>
  <sheetData>
    <row r="1" spans="1:12" ht="61.5" customHeight="1" thickBot="1" x14ac:dyDescent="0.25"/>
    <row r="2" spans="1:12" ht="17.25" customHeight="1" thickBot="1" x14ac:dyDescent="0.25">
      <c r="A2" s="89" t="s">
        <v>7</v>
      </c>
      <c r="B2" s="90"/>
      <c r="C2" s="90"/>
      <c r="D2" s="90"/>
      <c r="E2" s="90"/>
      <c r="F2" s="90"/>
      <c r="G2" s="90"/>
      <c r="H2" s="91"/>
    </row>
    <row r="3" spans="1:12" ht="13.5" thickBot="1" x14ac:dyDescent="0.25">
      <c r="A3" s="14"/>
      <c r="B3" s="14"/>
      <c r="C3" s="14"/>
      <c r="D3" s="14"/>
      <c r="E3" s="14"/>
      <c r="F3" s="14"/>
      <c r="G3" s="14"/>
      <c r="H3" s="14"/>
    </row>
    <row r="4" spans="1:12" x14ac:dyDescent="0.2">
      <c r="A4" s="92" t="s">
        <v>11</v>
      </c>
      <c r="B4" s="93"/>
      <c r="C4" s="93"/>
      <c r="D4" s="93"/>
      <c r="E4" s="93"/>
      <c r="F4" s="33"/>
      <c r="G4" s="94" t="s">
        <v>68</v>
      </c>
      <c r="H4" s="95"/>
    </row>
    <row r="5" spans="1:12" x14ac:dyDescent="0.2">
      <c r="A5" s="96" t="s">
        <v>64</v>
      </c>
      <c r="B5" s="97"/>
      <c r="C5" s="97"/>
      <c r="D5" s="97"/>
      <c r="E5" s="97"/>
      <c r="F5" s="32"/>
      <c r="G5" s="78" t="s">
        <v>17</v>
      </c>
      <c r="H5" s="88"/>
    </row>
    <row r="6" spans="1:12" x14ac:dyDescent="0.2">
      <c r="A6" s="77" t="s">
        <v>65</v>
      </c>
      <c r="B6" s="78"/>
      <c r="C6" s="78"/>
      <c r="D6" s="78"/>
      <c r="E6" s="78"/>
      <c r="F6" s="78"/>
      <c r="G6" s="78"/>
      <c r="H6" s="88"/>
    </row>
    <row r="7" spans="1:12" x14ac:dyDescent="0.2">
      <c r="A7" s="77" t="s">
        <v>66</v>
      </c>
      <c r="B7" s="78"/>
      <c r="C7" s="78"/>
      <c r="D7" s="78"/>
      <c r="E7" s="78"/>
      <c r="F7" s="78"/>
      <c r="G7" s="3" t="s">
        <v>8</v>
      </c>
      <c r="H7" s="13" t="s">
        <v>9</v>
      </c>
    </row>
    <row r="8" spans="1:12" x14ac:dyDescent="0.2">
      <c r="A8" s="77" t="s">
        <v>16</v>
      </c>
      <c r="B8" s="78"/>
      <c r="C8" s="78"/>
      <c r="D8" s="78"/>
      <c r="E8" s="78"/>
      <c r="F8" s="78"/>
      <c r="G8" s="3"/>
      <c r="H8" s="4" t="s">
        <v>18</v>
      </c>
    </row>
    <row r="9" spans="1:12" ht="13.5" customHeight="1" thickBot="1" x14ac:dyDescent="0.25">
      <c r="A9" s="79" t="s">
        <v>67</v>
      </c>
      <c r="B9" s="80"/>
      <c r="C9" s="80"/>
      <c r="D9" s="80"/>
      <c r="E9" s="80"/>
      <c r="F9" s="80"/>
      <c r="G9" s="5"/>
      <c r="H9" s="6">
        <v>0.25</v>
      </c>
    </row>
    <row r="10" spans="1:12" ht="16.5" customHeight="1" x14ac:dyDescent="0.2">
      <c r="A10" s="35" t="s">
        <v>0</v>
      </c>
      <c r="B10" s="1" t="s">
        <v>12</v>
      </c>
      <c r="C10" s="36" t="s">
        <v>1</v>
      </c>
      <c r="D10" s="37" t="s">
        <v>2</v>
      </c>
      <c r="E10" s="38" t="s">
        <v>3</v>
      </c>
      <c r="F10" s="39" t="s">
        <v>4</v>
      </c>
      <c r="G10" s="39" t="s">
        <v>4</v>
      </c>
      <c r="H10" s="40" t="s">
        <v>5</v>
      </c>
    </row>
    <row r="11" spans="1:12" ht="15.75" customHeight="1" thickBot="1" x14ac:dyDescent="0.25">
      <c r="A11" s="41"/>
      <c r="B11" s="42" t="s">
        <v>10</v>
      </c>
      <c r="C11" s="43"/>
      <c r="D11" s="44"/>
      <c r="E11" s="45"/>
      <c r="F11" s="46" t="s">
        <v>6</v>
      </c>
      <c r="G11" s="46" t="s">
        <v>14</v>
      </c>
      <c r="H11" s="47"/>
    </row>
    <row r="12" spans="1:12" ht="13.5" thickBot="1" x14ac:dyDescent="0.25">
      <c r="A12" s="50">
        <v>1</v>
      </c>
      <c r="B12" s="34"/>
      <c r="C12" s="85" t="s">
        <v>22</v>
      </c>
      <c r="D12" s="86"/>
      <c r="E12" s="86"/>
      <c r="F12" s="86"/>
      <c r="G12" s="87"/>
      <c r="H12" s="51">
        <f>H13</f>
        <v>1320.66</v>
      </c>
      <c r="I12" s="7"/>
      <c r="J12" s="7"/>
    </row>
    <row r="13" spans="1:12" ht="14.25" thickTop="1" thickBot="1" x14ac:dyDescent="0.25">
      <c r="A13" s="52" t="s">
        <v>53</v>
      </c>
      <c r="B13" s="30" t="s">
        <v>69</v>
      </c>
      <c r="C13" s="26" t="s">
        <v>60</v>
      </c>
      <c r="D13" s="30" t="s">
        <v>13</v>
      </c>
      <c r="E13" s="31">
        <v>3.45</v>
      </c>
      <c r="F13" s="27">
        <v>306.24</v>
      </c>
      <c r="G13" s="27">
        <f>F13*1.25</f>
        <v>382.8</v>
      </c>
      <c r="H13" s="53">
        <f>G13*E13</f>
        <v>1320.66</v>
      </c>
      <c r="I13" s="7"/>
      <c r="J13" s="7"/>
    </row>
    <row r="14" spans="1:12" ht="14.25" thickTop="1" thickBot="1" x14ac:dyDescent="0.25">
      <c r="A14" s="54">
        <v>2</v>
      </c>
      <c r="B14" s="15"/>
      <c r="C14" s="81" t="s">
        <v>23</v>
      </c>
      <c r="D14" s="82"/>
      <c r="E14" s="82"/>
      <c r="F14" s="82"/>
      <c r="G14" s="83"/>
      <c r="H14" s="55">
        <f>SUM(H15:H24)</f>
        <v>48446.654166666667</v>
      </c>
      <c r="I14" s="7"/>
      <c r="J14" s="68" t="s">
        <v>54</v>
      </c>
      <c r="K14" s="2" t="s">
        <v>55</v>
      </c>
      <c r="L14" s="2" t="s">
        <v>56</v>
      </c>
    </row>
    <row r="15" spans="1:12" ht="14.25" thickTop="1" thickBot="1" x14ac:dyDescent="0.25">
      <c r="A15" s="56" t="s">
        <v>24</v>
      </c>
      <c r="B15" s="16" t="s">
        <v>15</v>
      </c>
      <c r="C15" s="17" t="s">
        <v>25</v>
      </c>
      <c r="D15" s="18" t="s">
        <v>26</v>
      </c>
      <c r="E15" s="19">
        <v>88</v>
      </c>
      <c r="F15" s="28">
        <f>(J15+K15+L15)/3</f>
        <v>5.5466666666666669</v>
      </c>
      <c r="G15" s="28">
        <f>F15*1.25</f>
        <v>6.9333333333333336</v>
      </c>
      <c r="H15" s="57">
        <f>G15*E15</f>
        <v>610.13333333333333</v>
      </c>
      <c r="I15" s="7"/>
      <c r="J15" s="69">
        <v>5.22</v>
      </c>
      <c r="K15" s="70">
        <v>5.15</v>
      </c>
      <c r="L15" s="70">
        <v>6.27</v>
      </c>
    </row>
    <row r="16" spans="1:12" ht="13.5" thickBot="1" x14ac:dyDescent="0.25">
      <c r="A16" s="56" t="s">
        <v>27</v>
      </c>
      <c r="B16" s="16" t="s">
        <v>15</v>
      </c>
      <c r="C16" s="17" t="s">
        <v>28</v>
      </c>
      <c r="D16" s="18" t="s">
        <v>26</v>
      </c>
      <c r="E16" s="19">
        <v>88</v>
      </c>
      <c r="F16" s="28">
        <f>(J16+K16+L16)/3</f>
        <v>0.53333333333333333</v>
      </c>
      <c r="G16" s="28">
        <f t="shared" ref="G16:G31" si="0">F16*1.25</f>
        <v>0.66666666666666663</v>
      </c>
      <c r="H16" s="57">
        <f t="shared" ref="H16:H24" si="1">G16*E16</f>
        <v>58.666666666666664</v>
      </c>
      <c r="I16" s="7"/>
      <c r="J16" s="69">
        <v>0.52</v>
      </c>
      <c r="K16" s="70">
        <v>0.46</v>
      </c>
      <c r="L16" s="70">
        <v>0.62</v>
      </c>
    </row>
    <row r="17" spans="1:12" ht="13.5" thickBot="1" x14ac:dyDescent="0.25">
      <c r="A17" s="56" t="s">
        <v>29</v>
      </c>
      <c r="B17" s="16" t="s">
        <v>15</v>
      </c>
      <c r="C17" s="17" t="s">
        <v>30</v>
      </c>
      <c r="D17" s="18" t="s">
        <v>26</v>
      </c>
      <c r="E17" s="19">
        <v>844</v>
      </c>
      <c r="F17" s="28">
        <f>(J17+L17)/2</f>
        <v>0.78</v>
      </c>
      <c r="G17" s="28">
        <f t="shared" si="0"/>
        <v>0.97500000000000009</v>
      </c>
      <c r="H17" s="57">
        <f t="shared" si="1"/>
        <v>822.90000000000009</v>
      </c>
      <c r="I17" s="7"/>
      <c r="J17" s="69">
        <v>0.71</v>
      </c>
      <c r="K17" s="2"/>
      <c r="L17" s="70">
        <v>0.85</v>
      </c>
    </row>
    <row r="18" spans="1:12" ht="13.5" thickBot="1" x14ac:dyDescent="0.25">
      <c r="A18" s="56" t="s">
        <v>31</v>
      </c>
      <c r="B18" s="16" t="s">
        <v>15</v>
      </c>
      <c r="C18" s="17" t="s">
        <v>32</v>
      </c>
      <c r="D18" s="18" t="s">
        <v>26</v>
      </c>
      <c r="E18" s="19">
        <v>180</v>
      </c>
      <c r="F18" s="28">
        <f>(J18+K18+L18)/3</f>
        <v>133.5</v>
      </c>
      <c r="G18" s="28">
        <f t="shared" si="0"/>
        <v>166.875</v>
      </c>
      <c r="H18" s="57">
        <f t="shared" si="1"/>
        <v>30037.5</v>
      </c>
      <c r="I18" s="7"/>
      <c r="J18" s="69">
        <v>130</v>
      </c>
      <c r="K18" s="70">
        <v>114.5</v>
      </c>
      <c r="L18" s="70">
        <v>156</v>
      </c>
    </row>
    <row r="19" spans="1:12" ht="13.5" thickBot="1" x14ac:dyDescent="0.25">
      <c r="A19" s="56" t="s">
        <v>33</v>
      </c>
      <c r="B19" s="16" t="s">
        <v>15</v>
      </c>
      <c r="C19" s="17" t="s">
        <v>34</v>
      </c>
      <c r="D19" s="18" t="s">
        <v>26</v>
      </c>
      <c r="E19" s="19">
        <v>252</v>
      </c>
      <c r="F19" s="28">
        <f t="shared" ref="F19:F22" si="2">(J19+K19+L19)/3</f>
        <v>20.016666666666669</v>
      </c>
      <c r="G19" s="28">
        <f t="shared" si="0"/>
        <v>25.020833333333336</v>
      </c>
      <c r="H19" s="57">
        <f t="shared" si="1"/>
        <v>6305.2500000000009</v>
      </c>
      <c r="I19" s="7"/>
      <c r="J19" s="69">
        <v>18.16</v>
      </c>
      <c r="K19" s="70">
        <v>20.100000000000001</v>
      </c>
      <c r="L19" s="70">
        <v>21.79</v>
      </c>
    </row>
    <row r="20" spans="1:12" ht="13.5" thickBot="1" x14ac:dyDescent="0.25">
      <c r="A20" s="56" t="s">
        <v>35</v>
      </c>
      <c r="B20" s="16" t="s">
        <v>15</v>
      </c>
      <c r="C20" s="17" t="s">
        <v>36</v>
      </c>
      <c r="D20" s="18" t="s">
        <v>26</v>
      </c>
      <c r="E20" s="19">
        <v>504</v>
      </c>
      <c r="F20" s="28">
        <f t="shared" si="2"/>
        <v>2.8833333333333333</v>
      </c>
      <c r="G20" s="28">
        <f t="shared" si="0"/>
        <v>3.6041666666666665</v>
      </c>
      <c r="H20" s="57">
        <f t="shared" si="1"/>
        <v>1816.5</v>
      </c>
      <c r="I20" s="7"/>
      <c r="J20" s="69">
        <v>2.91</v>
      </c>
      <c r="K20" s="70">
        <v>2.25</v>
      </c>
      <c r="L20" s="70">
        <v>3.49</v>
      </c>
    </row>
    <row r="21" spans="1:12" ht="13.5" thickBot="1" x14ac:dyDescent="0.25">
      <c r="A21" s="56" t="s">
        <v>37</v>
      </c>
      <c r="B21" s="16" t="s">
        <v>15</v>
      </c>
      <c r="C21" s="17" t="s">
        <v>38</v>
      </c>
      <c r="D21" s="18" t="s">
        <v>26</v>
      </c>
      <c r="E21" s="19">
        <v>252</v>
      </c>
      <c r="F21" s="28">
        <f t="shared" si="2"/>
        <v>2.3066666666666666</v>
      </c>
      <c r="G21" s="28">
        <f t="shared" si="0"/>
        <v>2.8833333333333333</v>
      </c>
      <c r="H21" s="57">
        <f t="shared" si="1"/>
        <v>726.6</v>
      </c>
      <c r="I21" s="7"/>
      <c r="J21" s="69">
        <v>2.2799999999999998</v>
      </c>
      <c r="K21" s="70">
        <v>1.9</v>
      </c>
      <c r="L21" s="70">
        <v>2.74</v>
      </c>
    </row>
    <row r="22" spans="1:12" ht="13.5" thickBot="1" x14ac:dyDescent="0.25">
      <c r="A22" s="56" t="s">
        <v>39</v>
      </c>
      <c r="B22" s="16" t="s">
        <v>15</v>
      </c>
      <c r="C22" s="17" t="s">
        <v>40</v>
      </c>
      <c r="D22" s="18" t="s">
        <v>41</v>
      </c>
      <c r="E22" s="19">
        <v>2200</v>
      </c>
      <c r="F22" s="28">
        <f t="shared" si="2"/>
        <v>1.1133333333333333</v>
      </c>
      <c r="G22" s="28">
        <f t="shared" si="0"/>
        <v>1.3916666666666666</v>
      </c>
      <c r="H22" s="57">
        <f t="shared" si="1"/>
        <v>3061.6666666666665</v>
      </c>
      <c r="I22" s="7"/>
      <c r="J22" s="69">
        <v>1.04</v>
      </c>
      <c r="K22" s="70">
        <v>1.05</v>
      </c>
      <c r="L22" s="70">
        <v>1.25</v>
      </c>
    </row>
    <row r="23" spans="1:12" ht="13.5" thickBot="1" x14ac:dyDescent="0.25">
      <c r="A23" s="56" t="s">
        <v>42</v>
      </c>
      <c r="B23" s="16" t="s">
        <v>15</v>
      </c>
      <c r="C23" s="17" t="s">
        <v>43</v>
      </c>
      <c r="D23" s="18" t="s">
        <v>26</v>
      </c>
      <c r="E23" s="19">
        <v>50</v>
      </c>
      <c r="F23" s="28">
        <f>(J23+L23)/2</f>
        <v>11.754999999999999</v>
      </c>
      <c r="G23" s="28">
        <f t="shared" si="0"/>
        <v>14.693749999999998</v>
      </c>
      <c r="H23" s="57">
        <f t="shared" si="1"/>
        <v>734.68749999999989</v>
      </c>
      <c r="I23" s="7"/>
      <c r="J23" s="69">
        <v>10.69</v>
      </c>
      <c r="K23" s="2"/>
      <c r="L23" s="70">
        <v>12.82</v>
      </c>
    </row>
    <row r="24" spans="1:12" ht="13.5" thickBot="1" x14ac:dyDescent="0.25">
      <c r="A24" s="52" t="s">
        <v>44</v>
      </c>
      <c r="B24" s="16" t="s">
        <v>15</v>
      </c>
      <c r="C24" s="20" t="s">
        <v>45</v>
      </c>
      <c r="D24" s="21" t="s">
        <v>26</v>
      </c>
      <c r="E24" s="22">
        <v>180</v>
      </c>
      <c r="F24" s="29">
        <v>18.989999999999998</v>
      </c>
      <c r="G24" s="28">
        <f t="shared" si="0"/>
        <v>23.737499999999997</v>
      </c>
      <c r="H24" s="57">
        <f t="shared" si="1"/>
        <v>4272.7499999999991</v>
      </c>
      <c r="I24" s="7"/>
      <c r="J24" s="69">
        <v>18.989999999999998</v>
      </c>
      <c r="K24" s="70">
        <v>20.149999999999999</v>
      </c>
      <c r="L24" s="70">
        <v>22.79</v>
      </c>
    </row>
    <row r="25" spans="1:12" ht="14.25" thickTop="1" thickBot="1" x14ac:dyDescent="0.25">
      <c r="A25" s="54">
        <v>3</v>
      </c>
      <c r="B25" s="23"/>
      <c r="C25" s="84" t="s">
        <v>46</v>
      </c>
      <c r="D25" s="82"/>
      <c r="E25" s="82"/>
      <c r="F25" s="82"/>
      <c r="G25" s="83"/>
      <c r="H25" s="58">
        <f>SUM(H26:H29)</f>
        <v>187161.46250000002</v>
      </c>
      <c r="I25" s="7"/>
      <c r="J25" s="71" t="s">
        <v>57</v>
      </c>
      <c r="K25" s="2" t="s">
        <v>58</v>
      </c>
      <c r="L25" s="2" t="s">
        <v>59</v>
      </c>
    </row>
    <row r="26" spans="1:12" ht="14.25" thickTop="1" thickBot="1" x14ac:dyDescent="0.25">
      <c r="A26" s="56" t="s">
        <v>47</v>
      </c>
      <c r="B26" s="73" t="s">
        <v>15</v>
      </c>
      <c r="C26" s="74" t="s">
        <v>73</v>
      </c>
      <c r="D26" s="18" t="s">
        <v>26</v>
      </c>
      <c r="E26" s="19">
        <v>3</v>
      </c>
      <c r="F26" s="19">
        <f>(J26+K26+L26)/3</f>
        <v>531.78</v>
      </c>
      <c r="G26" s="28">
        <f t="shared" si="0"/>
        <v>664.72499999999991</v>
      </c>
      <c r="H26" s="59">
        <f>G26*E26</f>
        <v>1994.1749999999997</v>
      </c>
      <c r="I26" s="7"/>
      <c r="J26" s="70">
        <v>641.78</v>
      </c>
      <c r="K26" s="70">
        <v>496.3</v>
      </c>
      <c r="L26" s="69">
        <v>457.26</v>
      </c>
    </row>
    <row r="27" spans="1:12" ht="13.5" thickBot="1" x14ac:dyDescent="0.25">
      <c r="A27" s="56" t="s">
        <v>48</v>
      </c>
      <c r="B27" s="16" t="s">
        <v>15</v>
      </c>
      <c r="C27" s="17" t="s">
        <v>74</v>
      </c>
      <c r="D27" s="18" t="s">
        <v>26</v>
      </c>
      <c r="E27" s="19">
        <v>15</v>
      </c>
      <c r="F27" s="19">
        <f t="shared" ref="F27:F29" si="3">(J27+K27+L27)/3</f>
        <v>561.27</v>
      </c>
      <c r="G27" s="28">
        <f t="shared" si="0"/>
        <v>701.58749999999998</v>
      </c>
      <c r="H27" s="59">
        <f t="shared" ref="H27:H29" si="4">G27*E27</f>
        <v>10523.8125</v>
      </c>
      <c r="I27" s="7"/>
      <c r="J27" s="70">
        <v>641.78</v>
      </c>
      <c r="K27" s="2">
        <v>500.23</v>
      </c>
      <c r="L27" s="69">
        <v>541.79999999999995</v>
      </c>
    </row>
    <row r="28" spans="1:12" ht="13.5" thickBot="1" x14ac:dyDescent="0.25">
      <c r="A28" s="56" t="s">
        <v>49</v>
      </c>
      <c r="B28" s="16" t="s">
        <v>15</v>
      </c>
      <c r="C28" s="17" t="s">
        <v>75</v>
      </c>
      <c r="D28" s="18" t="s">
        <v>26</v>
      </c>
      <c r="E28" s="19">
        <v>42</v>
      </c>
      <c r="F28" s="19">
        <f t="shared" si="3"/>
        <v>744.19</v>
      </c>
      <c r="G28" s="28">
        <f t="shared" si="0"/>
        <v>930.23750000000007</v>
      </c>
      <c r="H28" s="59">
        <f t="shared" si="4"/>
        <v>39069.975000000006</v>
      </c>
      <c r="I28" s="7"/>
      <c r="J28" s="70">
        <v>826.76</v>
      </c>
      <c r="K28" s="70">
        <v>746.94</v>
      </c>
      <c r="L28" s="69">
        <v>658.87</v>
      </c>
    </row>
    <row r="29" spans="1:12" ht="13.5" thickBot="1" x14ac:dyDescent="0.25">
      <c r="A29" s="56" t="s">
        <v>50</v>
      </c>
      <c r="B29" s="16" t="s">
        <v>15</v>
      </c>
      <c r="C29" s="17" t="s">
        <v>76</v>
      </c>
      <c r="D29" s="18" t="s">
        <v>26</v>
      </c>
      <c r="E29" s="19">
        <v>120</v>
      </c>
      <c r="F29" s="19">
        <f t="shared" si="3"/>
        <v>903.82333333333338</v>
      </c>
      <c r="G29" s="28">
        <f t="shared" si="0"/>
        <v>1129.7791666666667</v>
      </c>
      <c r="H29" s="59">
        <f t="shared" si="4"/>
        <v>135573.5</v>
      </c>
      <c r="I29" s="7"/>
      <c r="J29" s="70">
        <v>873.51</v>
      </c>
      <c r="K29" s="72">
        <v>787</v>
      </c>
      <c r="L29" s="69">
        <v>1050.96</v>
      </c>
    </row>
    <row r="30" spans="1:12" ht="13.5" thickBot="1" x14ac:dyDescent="0.25">
      <c r="A30" s="60">
        <v>4</v>
      </c>
      <c r="B30" s="24"/>
      <c r="C30" s="25" t="s">
        <v>51</v>
      </c>
      <c r="D30" s="24"/>
      <c r="E30" s="24"/>
      <c r="F30" s="24"/>
      <c r="G30" s="24"/>
      <c r="H30" s="61">
        <f>H31</f>
        <v>52125</v>
      </c>
      <c r="I30" s="7"/>
      <c r="J30" s="71" t="s">
        <v>61</v>
      </c>
      <c r="K30" s="2" t="s">
        <v>62</v>
      </c>
      <c r="L30" s="2" t="s">
        <v>63</v>
      </c>
    </row>
    <row r="31" spans="1:12" ht="13.5" thickBot="1" x14ac:dyDescent="0.25">
      <c r="A31" s="62" t="s">
        <v>52</v>
      </c>
      <c r="B31" s="63" t="s">
        <v>15</v>
      </c>
      <c r="C31" s="64" t="s">
        <v>51</v>
      </c>
      <c r="D31" s="65" t="s">
        <v>2</v>
      </c>
      <c r="E31" s="66">
        <v>1</v>
      </c>
      <c r="F31" s="66">
        <f>(J31+K31+L31)/3</f>
        <v>41700</v>
      </c>
      <c r="G31" s="28">
        <f t="shared" si="0"/>
        <v>52125</v>
      </c>
      <c r="H31" s="67">
        <f>G31</f>
        <v>52125</v>
      </c>
      <c r="I31" s="7"/>
      <c r="J31" s="71">
        <f>15120+22680</f>
        <v>37800</v>
      </c>
      <c r="K31" s="2">
        <v>42300</v>
      </c>
      <c r="L31" s="70">
        <v>45000</v>
      </c>
    </row>
    <row r="32" spans="1:12" ht="18" customHeight="1" thickBot="1" x14ac:dyDescent="0.25">
      <c r="G32" s="48" t="s">
        <v>19</v>
      </c>
      <c r="H32" s="49">
        <f>H30+H25+H14+H12</f>
        <v>289053.77666666667</v>
      </c>
      <c r="J32" s="7"/>
    </row>
    <row r="33" spans="3:9" x14ac:dyDescent="0.2">
      <c r="H33" s="8"/>
      <c r="I33" s="12"/>
    </row>
    <row r="34" spans="3:9" x14ac:dyDescent="0.2">
      <c r="H34" s="8"/>
      <c r="I34" s="12"/>
    </row>
    <row r="35" spans="3:9" x14ac:dyDescent="0.2">
      <c r="C35" s="11" t="s">
        <v>72</v>
      </c>
      <c r="H35" s="8"/>
      <c r="I35" s="12"/>
    </row>
    <row r="36" spans="3:9" x14ac:dyDescent="0.2">
      <c r="C36" s="11"/>
      <c r="H36" s="8"/>
      <c r="I36" s="12"/>
    </row>
    <row r="37" spans="3:9" x14ac:dyDescent="0.2">
      <c r="C37" s="11"/>
      <c r="H37" s="8"/>
      <c r="I37" s="12"/>
    </row>
    <row r="38" spans="3:9" x14ac:dyDescent="0.2">
      <c r="H38" s="8"/>
      <c r="I38" s="9"/>
    </row>
    <row r="39" spans="3:9" x14ac:dyDescent="0.2">
      <c r="C39" s="75" t="s">
        <v>70</v>
      </c>
      <c r="D39" s="75"/>
    </row>
    <row r="40" spans="3:9" x14ac:dyDescent="0.2">
      <c r="C40" s="76" t="s">
        <v>71</v>
      </c>
      <c r="D40" s="76"/>
    </row>
    <row r="43" spans="3:9" x14ac:dyDescent="0.2">
      <c r="C43" s="75" t="s">
        <v>20</v>
      </c>
      <c r="D43" s="75"/>
    </row>
    <row r="44" spans="3:9" x14ac:dyDescent="0.2">
      <c r="C44" s="76" t="s">
        <v>21</v>
      </c>
      <c r="D44" s="76"/>
    </row>
  </sheetData>
  <sheetProtection selectLockedCells="1"/>
  <mergeCells count="16">
    <mergeCell ref="A6:H6"/>
    <mergeCell ref="A2:H2"/>
    <mergeCell ref="A4:E4"/>
    <mergeCell ref="G4:H4"/>
    <mergeCell ref="A5:E5"/>
    <mergeCell ref="G5:H5"/>
    <mergeCell ref="C43:D43"/>
    <mergeCell ref="C44:D44"/>
    <mergeCell ref="A7:F7"/>
    <mergeCell ref="A8:F8"/>
    <mergeCell ref="A9:F9"/>
    <mergeCell ref="C39:D39"/>
    <mergeCell ref="C40:D40"/>
    <mergeCell ref="C14:G14"/>
    <mergeCell ref="C25:G25"/>
    <mergeCell ref="C12:G12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95250</xdr:colOff>
                <xdr:row>0</xdr:row>
                <xdr:rowOff>47625</xdr:rowOff>
              </from>
              <to>
                <xdr:col>3</xdr:col>
                <xdr:colOff>219075</xdr:colOff>
                <xdr:row>0</xdr:row>
                <xdr:rowOff>561975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Pelegrin</dc:creator>
  <cp:lastModifiedBy>Licitacao</cp:lastModifiedBy>
  <cp:lastPrinted>2019-07-18T17:03:48Z</cp:lastPrinted>
  <dcterms:created xsi:type="dcterms:W3CDTF">2013-05-20T00:53:38Z</dcterms:created>
  <dcterms:modified xsi:type="dcterms:W3CDTF">2019-07-18T17:15:25Z</dcterms:modified>
</cp:coreProperties>
</file>